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05" windowWidth="15120" windowHeight="8010"/>
  </bookViews>
  <sheets>
    <sheet name="Спецификация" sheetId="1" r:id="rId1"/>
    <sheet name="Лист2" sheetId="2" r:id="rId2"/>
    <sheet name="Лист3" sheetId="3" r:id="rId3"/>
  </sheets>
  <definedNames>
    <definedName name="Заместитель_директора_по_общим_вопросам">#REF!</definedName>
    <definedName name="_xlnm.Print_Area" localSheetId="0">Спецификация!$A$1:$I$42</definedName>
  </definedNames>
  <calcPr calcId="145621"/>
</workbook>
</file>

<file path=xl/calcChain.xml><?xml version="1.0" encoding="utf-8"?>
<calcChain xmlns="http://schemas.openxmlformats.org/spreadsheetml/2006/main">
  <c r="I13" i="1"/>
  <c r="I14"/>
  <c r="I15"/>
  <c r="I16"/>
  <c r="I17"/>
  <c r="I18"/>
  <c r="I19"/>
  <c r="I20"/>
  <c r="I21"/>
  <c r="I22"/>
  <c r="I12"/>
  <c r="I23" l="1"/>
  <c r="I24" s="1"/>
  <c r="I25" s="1"/>
</calcChain>
</file>

<file path=xl/sharedStrings.xml><?xml version="1.0" encoding="utf-8"?>
<sst xmlns="http://schemas.openxmlformats.org/spreadsheetml/2006/main" count="75" uniqueCount="56">
  <si>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</si>
  <si>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</si>
  <si>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</si>
  <si>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</si>
  <si>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</si>
  <si>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</si>
  <si>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</si>
  <si>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Итого:</t>
  </si>
  <si>
    <t>НДС 18%:</t>
  </si>
  <si>
    <t>Всего:</t>
  </si>
  <si>
    <t>От Поставщика</t>
  </si>
  <si>
    <t xml:space="preserve"> от Покупателя</t>
  </si>
  <si>
    <t>________________  /________________/</t>
  </si>
  <si>
    <t>м.п</t>
  </si>
  <si>
    <t>к Договору поставки между ООО "Автохозяйство Уртуйское" и __________________</t>
  </si>
  <si>
    <t xml:space="preserve">                 СПЕЦИФИКАЦИЯ  № _________ от __________201__ г.    </t>
  </si>
  <si>
    <t>ООО "Автохозяйство Уртуйское""</t>
  </si>
  <si>
    <t>№ ______________ от _____________</t>
  </si>
  <si>
    <t>Итого количество</t>
  </si>
  <si>
    <t>Директор ООО "Автохозяйство Уртуйское"</t>
  </si>
  <si>
    <t>________________  /А.И. Афанасьев/</t>
  </si>
  <si>
    <t>к Договору поставки № 100___/________от "      "______20__ г.</t>
  </si>
  <si>
    <t xml:space="preserve">                                                   м.п.        "   "_______________2014 г.</t>
  </si>
  <si>
    <t xml:space="preserve">Основание: Заявка ООО "Автохозяйство Уртуйское" на 2014 г. </t>
  </si>
  <si>
    <t>шт.</t>
  </si>
  <si>
    <t>3. Срок поставки: В течении 35 дней с момента заключение договора поставки ТМЦ, с возможностью досрочной отгрузки по согласованию сторон.</t>
  </si>
  <si>
    <t>2. Способ доставки: ж/д транспортом, автотранспортом до ст. Краснокаменск, Забайкальской ж/д.</t>
  </si>
  <si>
    <t>Автошина 1220*400-533 (400/85-533), НС-10, И-П184, 
в комплекте с автокамерой</t>
  </si>
  <si>
    <t>Автошина 12,00-20 (320-508), VM-201,Tyrex CRG, НС-18, 
в комплекте с автокамерой</t>
  </si>
  <si>
    <t>Автошина 425/85R21, НС-14, О-184, Tyrex CRG Power, 
в комплекте с автокамерой и ободной лентой</t>
  </si>
  <si>
    <t>Автошина 21,00-33 (570-838), ВФ-166АМ Е3, 
в комплекте с автокамерой</t>
  </si>
  <si>
    <t>Автошина 235-75R15, всесезонная, 
в комплекте с автокамерой</t>
  </si>
  <si>
    <t>Автошина 9,00-20, НС-12, VM-201, Tyrex CRG, 
в комплекте с автокамерой</t>
  </si>
  <si>
    <t>ГОСТ 13298-90</t>
  </si>
  <si>
    <t>Автошина 16,00-24, Я-140, НС-24,
 в комплекте с автокамерой</t>
  </si>
  <si>
    <t>Автошина 28,1R25, ДФ-16А, НС-18,
 в комплекте с автокамерой</t>
  </si>
  <si>
    <t>Автошина 30,5R32 (720*665), ФД-12 Волт, НС-12,
 в комплекте с автокамерой</t>
  </si>
  <si>
    <t>эквивалент</t>
  </si>
  <si>
    <t>Требования к качеству</t>
  </si>
  <si>
    <t>Цена за единицу 
без НДС, руб.</t>
  </si>
  <si>
    <t>Сумма 
без НДС, руб.</t>
  </si>
  <si>
    <t>4. До отгрузки обязательно предоставление  документов подтверждающих происхождение ТМЦ, качество (сертификаты, паспорта).</t>
  </si>
  <si>
    <t>5. Транспортные расходы и прочие расходы включены в цену ТМЦ.</t>
  </si>
  <si>
    <t>6. Грузополучатель: ООО «Автохозяйство Уртуйское» , 674674, г. Краснокаменск, Забайкальский край, ОПС-4, а/я 37, ИНН 7530012621, КПП 753001001, ОКПО 88155549. Станция назначения Краснокаменск Забайкальской ж.д., код станции 946208, код получателя 1004189270</t>
  </si>
  <si>
    <t xml:space="preserve">Модель шины - ФД-12 Волт, 
исполнение - TL,
 тип рисунка протектора - карьерный Е-4,
 наружный диаметр - 2100 мм,
 ширина профиля - 889 мм,
 индекс несущей способности - 214/197/221/203,
 норма слойности - 12, 
максимальная нагрузка - 21200/25750/12850/15500 кг, индекс скорости - А2/В, 
максимальная скорость 10/50 км/ч, 
давление в шине - 425/600/300/425 кПа,
 глубина рисунка протектора шины - 66 мм, </t>
  </si>
  <si>
    <t>Модель шины - ДФ-16А, 
исполнение - ТТ, 
конструкция - диагональная
тип рисунка протектора - повышенной проходимости, норма слойности - 18,
 наружный диаметр - 25, 1730 мм
 ширина профиля - 28,1(дюйм), 720 мм
 индекс несущей способности - 176,
 максимальная нагрузка - 7150 кг,
 индекс скорости -  А8/В,
 максимальная скорость - 40/50, 
давление в шине - 260 кПа</t>
  </si>
  <si>
    <t xml:space="preserve">Модель шины - Я-140, 
тип рисунка протектора - повышенной проходимости, 
конструкция - диоганальная
норма слойности - 24,
 наружный диаметр - 1483±23 мм,
 ширина профиля - 446 мм,
 индекс несущей способности - 171,
 максимальная нагрузка - 6150 кг, 
индекс скорости - В,
 максимальная скорость - 50 км/ч,
Внутреннее давление в шине - 0,425 + 0,025 МПа
                                                                 </t>
  </si>
  <si>
    <t>Модель шины - VM-201 Tyrex CRG, 
тип рисунка протектора - повышенной проходимости,
 норма слойности - 18,
 наружный диаметр - 20(508),
 ширина профиля - 320,
 индекс несущей способности - 154,
 максимальная нагрузка - 3750 кг,
 индекс скорости - J
 максимальная скорость 100 км/ч</t>
  </si>
  <si>
    <t>Модель шины - VM-201, 
тип рисунка протектора - универсальный, 
тип конструкции - диагональная,
норма слойности - 12, 
наружный диаметр - 508,
 ширина профиля - 260,
 индекс несущей способности - 136/133,
 максимальная нагрузка - 2240/2060 кг,
 индекс скорости - J, 
максимальная скорость - 100 км/ч</t>
  </si>
  <si>
    <t>Модель шины - О-184,
 исполнение - камерная, 
тип рисунка протектора - универсальный, 
норма слойности - 14,
 наружный диаметр - 1260,
 ширина профиля - 425,
индекс несущей способности - 146,
 максимальная нагрузка - 29430 (3000), 
индекс скорости - J ,
 максимальная скорость - 100 км/ч</t>
  </si>
  <si>
    <t xml:space="preserve">
индекс нагрузки -  от 104 до 109
 категория скорости - S,
 тип конструкции - радиальная,
 тип рисунка -  всесезонный, 
наружный диаметр - 742 мм,
 ширина профиля - 234 мм, 
максимальная нагрузка - 925 кг, 
максимальная скорость - 180 км, </t>
  </si>
  <si>
    <t>Модель шины - ВФ-166АМ, 
исполнение - ТТ,
тип рисунка протектора - карьерный Е-3,
 норма слойности - 32, 
наружный диаметр - 1940 мм, 
ширина профиля - 571 мм, 
индекс несущей способности - 195, 
максимальная нагрузка - 12000 кг,
 индекс скорости - В,
 максимальная скорость - 50 км/ч, 
давление в шине 560 кПа,
глубина рисунка протектора шины - 37 мм</t>
  </si>
  <si>
    <t>Итого с учетом НДС : 3 740 878 (три миллиона семьсот сорок тысяч восесемьсот семьдесят восемь) рублей 49 копеек, включая НДС 18% 570 642 (пятьсот семьдесят тысяч шестьсот сорок два) рубля 48 копеек.</t>
  </si>
  <si>
    <t>Автошина  135*833-33 (35/65-33), ФБел-283, НС-42,
 в комплекте с автокамерой или уплотнительным кольцом</t>
  </si>
  <si>
    <t xml:space="preserve">Модель шины - Фбел-283,
тип рисунка протектора  - карьерный Е-4, 
наружный диаметр 2100 мм, 
ширина профиля 889 мм,
 норма слойности - 42,
 индекс несущей способности -214/197/221/203,
 максимальная нагрузка - 21200/25750/12850/15500 кг, 
индекс скорости - 10/50 км, А2
давление в шине - 425/600/300/425 кПа, 
глубина рисунка протектора - 66 мм </t>
  </si>
  <si>
    <r>
      <t>Автошина 1300*530-533 (530/70-21),</t>
    </r>
    <r>
      <rPr>
        <sz val="12"/>
        <rFont val="Times New Roman"/>
        <family val="1"/>
        <charset val="204"/>
      </rPr>
      <t xml:space="preserve"> ВИ-3</t>
    </r>
    <r>
      <rPr>
        <sz val="12"/>
        <color theme="1"/>
        <rFont val="Times New Roman"/>
        <family val="1"/>
        <charset val="204"/>
      </rPr>
      <t>, НС-12, 
в комплекте с автокамерой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</si>
</sst>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0;[Red]#,##0.0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/>
    <xf numFmtId="0" fontId="6" fillId="0" borderId="0" xfId="0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 shrinkToFit="1"/>
    </xf>
    <xf numFmtId="4" fontId="4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0" fillId="0" borderId="7" xfId="0" applyBorder="1" applyAlignment="1"/>
    <xf numFmtId="0" fontId="1" fillId="0" borderId="0" xfId="0" applyFont="1" applyAlignment="1">
      <alignment horizontal="left" vertical="center" wrapText="1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4">
    <cellStyle name="Денежный 2" xfId="3"/>
    <cellStyle name="Обычный" xfId="0" builtinId="0"/>
    <cellStyle name="Обычный 10" xfId="1"/>
    <cellStyle name="Обычный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view="pageBreakPreview" zoomScale="80" zoomScaleNormal="89" zoomScaleSheetLayoutView="80" workbookViewId="0">
      <selection activeCell="E12" sqref="E12"/>
    </sheetView>
  </sheetViews>
  <sheetFormatPr defaultRowHeight="15"/>
  <cols>
    <col min="1" max="1" width="11.5703125" customWidth="1"/>
    <col min="2" max="2" width="54.85546875" customWidth="1"/>
    <col min="3" max="3" width="67.42578125" customWidth="1"/>
    <col min="4" max="4" width="35.5703125" customWidth="1"/>
    <col min="5" max="5" width="28.28515625" customWidth="1"/>
    <col min="6" max="6" width="16.7109375" customWidth="1"/>
    <col min="7" max="7" width="21.7109375" customWidth="1"/>
    <col min="8" max="8" width="24.42578125" customWidth="1"/>
    <col min="9" max="9" width="24.140625" customWidth="1"/>
  </cols>
  <sheetData>
    <row r="1" spans="1:9" s="2" customFormat="1" ht="15.75">
      <c r="H1" s="15"/>
      <c r="I1" s="15" t="s">
        <v>0</v>
      </c>
    </row>
    <row r="2" spans="1:9" s="2" customFormat="1" ht="15.75">
      <c r="E2" s="35" t="s">
        <v>21</v>
      </c>
      <c r="F2" s="34"/>
      <c r="G2" s="34"/>
      <c r="H2" s="34"/>
      <c r="I2" s="34"/>
    </row>
    <row r="3" spans="1:9" s="2" customFormat="1" ht="15.75">
      <c r="H3" s="15"/>
    </row>
    <row r="4" spans="1:9" s="2" customFormat="1" ht="15.75">
      <c r="H4" s="15"/>
    </row>
    <row r="5" spans="1:9" s="2" customFormat="1" ht="15.75">
      <c r="A5" s="43" t="s">
        <v>15</v>
      </c>
      <c r="B5" s="44"/>
      <c r="C5" s="44"/>
      <c r="D5" s="44"/>
      <c r="E5" s="44"/>
      <c r="F5" s="44"/>
      <c r="G5" s="44"/>
      <c r="H5" s="44"/>
      <c r="I5" s="44"/>
    </row>
    <row r="6" spans="1:9" s="2" customFormat="1" ht="15.75">
      <c r="A6" s="43" t="s">
        <v>14</v>
      </c>
      <c r="B6" s="44"/>
      <c r="C6" s="44"/>
      <c r="D6" s="44"/>
      <c r="E6" s="44"/>
      <c r="F6" s="44"/>
      <c r="G6" s="44"/>
      <c r="H6" s="44"/>
      <c r="I6" s="44"/>
    </row>
    <row r="7" spans="1:9" s="2" customFormat="1" ht="15.75">
      <c r="A7" s="43" t="s">
        <v>17</v>
      </c>
      <c r="B7" s="44"/>
      <c r="C7" s="44"/>
      <c r="D7" s="44"/>
      <c r="E7" s="44"/>
      <c r="F7" s="44"/>
      <c r="G7" s="44"/>
      <c r="H7" s="44"/>
      <c r="I7" s="44"/>
    </row>
    <row r="8" spans="1:9" s="2" customFormat="1" ht="15.75">
      <c r="A8" s="42" t="s">
        <v>23</v>
      </c>
      <c r="B8" s="42"/>
      <c r="C8" s="42"/>
      <c r="D8" s="42"/>
      <c r="E8" s="42"/>
      <c r="F8" s="42"/>
      <c r="G8" s="42"/>
      <c r="H8" s="42"/>
      <c r="I8" s="42"/>
    </row>
    <row r="9" spans="1:9" s="2" customFormat="1" ht="15.75">
      <c r="A9" s="1" t="s">
        <v>1</v>
      </c>
      <c r="B9" s="3"/>
      <c r="C9" s="3"/>
      <c r="D9" s="3"/>
      <c r="E9" s="3"/>
      <c r="F9" s="3"/>
      <c r="G9" s="3"/>
      <c r="H9" s="3"/>
    </row>
    <row r="10" spans="1:9" s="2" customFormat="1" ht="15.75">
      <c r="A10" s="28" t="s">
        <v>2</v>
      </c>
      <c r="B10" s="28" t="s">
        <v>3</v>
      </c>
      <c r="C10" s="28" t="s">
        <v>38</v>
      </c>
      <c r="D10" s="28" t="s">
        <v>4</v>
      </c>
      <c r="E10" s="28" t="s">
        <v>5</v>
      </c>
      <c r="F10" s="45" t="s">
        <v>6</v>
      </c>
      <c r="G10" s="26" t="s">
        <v>18</v>
      </c>
      <c r="H10" s="28" t="s">
        <v>39</v>
      </c>
      <c r="I10" s="28" t="s">
        <v>40</v>
      </c>
    </row>
    <row r="11" spans="1:9" s="4" customFormat="1" ht="54" customHeight="1">
      <c r="A11" s="27"/>
      <c r="B11" s="27"/>
      <c r="C11" s="29"/>
      <c r="D11" s="27"/>
      <c r="E11" s="27"/>
      <c r="F11" s="27"/>
      <c r="G11" s="27"/>
      <c r="H11" s="27"/>
      <c r="I11" s="27"/>
    </row>
    <row r="12" spans="1:9" s="4" customFormat="1" ht="189" customHeight="1">
      <c r="A12" s="16">
        <v>1</v>
      </c>
      <c r="B12" s="18" t="s">
        <v>53</v>
      </c>
      <c r="C12" s="17" t="s">
        <v>54</v>
      </c>
      <c r="D12" s="16" t="s">
        <v>37</v>
      </c>
      <c r="E12" s="16"/>
      <c r="F12" s="18" t="s">
        <v>24</v>
      </c>
      <c r="G12" s="22">
        <v>2</v>
      </c>
      <c r="H12" s="5">
        <v>296736.89333333331</v>
      </c>
      <c r="I12" s="19">
        <f>G12*H12</f>
        <v>593473.78666666662</v>
      </c>
    </row>
    <row r="13" spans="1:9" s="4" customFormat="1" ht="206.25" customHeight="1">
      <c r="A13" s="16">
        <v>2</v>
      </c>
      <c r="B13" s="18" t="s">
        <v>36</v>
      </c>
      <c r="C13" s="18" t="s">
        <v>44</v>
      </c>
      <c r="D13" s="16" t="s">
        <v>37</v>
      </c>
      <c r="E13" s="16"/>
      <c r="F13" s="18" t="s">
        <v>24</v>
      </c>
      <c r="G13" s="22">
        <v>8</v>
      </c>
      <c r="H13" s="5">
        <v>43637.77</v>
      </c>
      <c r="I13" s="19">
        <f t="shared" ref="I13:I22" si="0">G13*H13</f>
        <v>349102.16</v>
      </c>
    </row>
    <row r="14" spans="1:9" s="4" customFormat="1" ht="211.5" customHeight="1">
      <c r="A14" s="16">
        <v>3</v>
      </c>
      <c r="B14" s="18" t="s">
        <v>35</v>
      </c>
      <c r="C14" s="18" t="s">
        <v>45</v>
      </c>
      <c r="D14" s="16" t="s">
        <v>37</v>
      </c>
      <c r="E14" s="16"/>
      <c r="F14" s="18" t="s">
        <v>24</v>
      </c>
      <c r="G14" s="22">
        <v>4</v>
      </c>
      <c r="H14" s="5">
        <v>67179.88</v>
      </c>
      <c r="I14" s="19">
        <f t="shared" si="0"/>
        <v>268719.52</v>
      </c>
    </row>
    <row r="15" spans="1:9" s="4" customFormat="1" ht="192.75" customHeight="1">
      <c r="A15" s="16">
        <v>4</v>
      </c>
      <c r="B15" s="18" t="s">
        <v>34</v>
      </c>
      <c r="C15" s="18" t="s">
        <v>46</v>
      </c>
      <c r="D15" s="16" t="s">
        <v>37</v>
      </c>
      <c r="E15" s="16"/>
      <c r="F15" s="18" t="s">
        <v>24</v>
      </c>
      <c r="G15" s="22">
        <v>26</v>
      </c>
      <c r="H15" s="5">
        <v>35837.089999999997</v>
      </c>
      <c r="I15" s="19">
        <f t="shared" si="0"/>
        <v>931764.33999999985</v>
      </c>
    </row>
    <row r="16" spans="1:9" s="4" customFormat="1" ht="170.25" customHeight="1">
      <c r="A16" s="16">
        <v>5</v>
      </c>
      <c r="B16" s="18" t="s">
        <v>28</v>
      </c>
      <c r="C16" s="18" t="s">
        <v>47</v>
      </c>
      <c r="D16" s="16" t="s">
        <v>37</v>
      </c>
      <c r="E16" s="16"/>
      <c r="F16" s="18" t="s">
        <v>24</v>
      </c>
      <c r="G16" s="22">
        <v>20</v>
      </c>
      <c r="H16" s="5">
        <v>11804.936666666666</v>
      </c>
      <c r="I16" s="19">
        <f t="shared" si="0"/>
        <v>236098.73333333334</v>
      </c>
    </row>
    <row r="17" spans="1:10" s="4" customFormat="1" ht="59.25" customHeight="1">
      <c r="A17" s="16">
        <v>6</v>
      </c>
      <c r="B17" s="18" t="s">
        <v>55</v>
      </c>
      <c r="C17" s="18"/>
      <c r="D17" s="16" t="s">
        <v>33</v>
      </c>
      <c r="E17" s="16"/>
      <c r="F17" s="18" t="s">
        <v>24</v>
      </c>
      <c r="G17" s="22">
        <v>2</v>
      </c>
      <c r="H17" s="5">
        <v>16295.183333333334</v>
      </c>
      <c r="I17" s="19">
        <f t="shared" si="0"/>
        <v>32590.366666666669</v>
      </c>
    </row>
    <row r="18" spans="1:10" s="4" customFormat="1" ht="171.75" customHeight="1">
      <c r="A18" s="16">
        <v>7</v>
      </c>
      <c r="B18" s="18" t="s">
        <v>32</v>
      </c>
      <c r="C18" s="18" t="s">
        <v>48</v>
      </c>
      <c r="D18" s="16" t="s">
        <v>37</v>
      </c>
      <c r="E18" s="16"/>
      <c r="F18" s="18" t="s">
        <v>24</v>
      </c>
      <c r="G18" s="23">
        <v>10</v>
      </c>
      <c r="H18" s="5">
        <v>6622.8666666666659</v>
      </c>
      <c r="I18" s="19">
        <f t="shared" si="0"/>
        <v>66228.666666666657</v>
      </c>
    </row>
    <row r="19" spans="1:10" s="4" customFormat="1" ht="171" customHeight="1">
      <c r="A19" s="16">
        <v>8</v>
      </c>
      <c r="B19" s="18" t="s">
        <v>29</v>
      </c>
      <c r="C19" s="18" t="s">
        <v>49</v>
      </c>
      <c r="D19" s="16" t="s">
        <v>37</v>
      </c>
      <c r="E19" s="16"/>
      <c r="F19" s="18" t="s">
        <v>24</v>
      </c>
      <c r="G19" s="23">
        <v>6</v>
      </c>
      <c r="H19" s="5">
        <v>23315.746666666662</v>
      </c>
      <c r="I19" s="19">
        <f t="shared" si="0"/>
        <v>139894.47999999998</v>
      </c>
    </row>
    <row r="20" spans="1:10" s="4" customFormat="1" ht="155.25" customHeight="1">
      <c r="A20" s="16">
        <v>9</v>
      </c>
      <c r="B20" s="18" t="s">
        <v>31</v>
      </c>
      <c r="C20" s="18" t="s">
        <v>50</v>
      </c>
      <c r="D20" s="16" t="s">
        <v>37</v>
      </c>
      <c r="E20" s="16"/>
      <c r="F20" s="18" t="s">
        <v>24</v>
      </c>
      <c r="G20" s="23">
        <v>14</v>
      </c>
      <c r="H20" s="5">
        <v>3394.0866666666666</v>
      </c>
      <c r="I20" s="19">
        <f t="shared" si="0"/>
        <v>47517.213333333333</v>
      </c>
    </row>
    <row r="21" spans="1:10" s="4" customFormat="1" ht="210" customHeight="1">
      <c r="A21" s="16">
        <v>10</v>
      </c>
      <c r="B21" s="18" t="s">
        <v>30</v>
      </c>
      <c r="C21" s="18" t="s">
        <v>51</v>
      </c>
      <c r="D21" s="16" t="s">
        <v>37</v>
      </c>
      <c r="E21" s="16"/>
      <c r="F21" s="18" t="s">
        <v>24</v>
      </c>
      <c r="G21" s="23">
        <v>6</v>
      </c>
      <c r="H21" s="5">
        <v>78628.166666666672</v>
      </c>
      <c r="I21" s="19">
        <f t="shared" si="0"/>
        <v>471769</v>
      </c>
    </row>
    <row r="22" spans="1:10" s="4" customFormat="1" ht="42" customHeight="1">
      <c r="A22" s="16">
        <v>11</v>
      </c>
      <c r="B22" s="18" t="s">
        <v>27</v>
      </c>
      <c r="C22" s="18"/>
      <c r="D22" s="16" t="s">
        <v>33</v>
      </c>
      <c r="E22" s="16"/>
      <c r="F22" s="21" t="s">
        <v>24</v>
      </c>
      <c r="G22" s="23">
        <v>2</v>
      </c>
      <c r="H22" s="5">
        <v>16538.87</v>
      </c>
      <c r="I22" s="19">
        <f t="shared" si="0"/>
        <v>33077.74</v>
      </c>
    </row>
    <row r="23" spans="1:10" s="2" customFormat="1" ht="15.75">
      <c r="A23" s="39" t="s">
        <v>7</v>
      </c>
      <c r="B23" s="40"/>
      <c r="C23" s="40"/>
      <c r="D23" s="40"/>
      <c r="E23" s="40"/>
      <c r="F23" s="40"/>
      <c r="G23" s="40"/>
      <c r="H23" s="41"/>
      <c r="I23" s="6">
        <f>SUM(I12:I22)</f>
        <v>3170236.0066666668</v>
      </c>
    </row>
    <row r="24" spans="1:10" s="2" customFormat="1" ht="15.75">
      <c r="A24" s="39" t="s">
        <v>8</v>
      </c>
      <c r="B24" s="40"/>
      <c r="C24" s="40"/>
      <c r="D24" s="40"/>
      <c r="E24" s="40"/>
      <c r="F24" s="40"/>
      <c r="G24" s="40"/>
      <c r="H24" s="41"/>
      <c r="I24" s="6">
        <f>I23/100*18</f>
        <v>570642.48120000004</v>
      </c>
    </row>
    <row r="25" spans="1:10" s="2" customFormat="1" ht="15.75">
      <c r="A25" s="39" t="s">
        <v>9</v>
      </c>
      <c r="B25" s="40"/>
      <c r="C25" s="40"/>
      <c r="D25" s="40"/>
      <c r="E25" s="40"/>
      <c r="F25" s="40"/>
      <c r="G25" s="40"/>
      <c r="H25" s="41"/>
      <c r="I25" s="7">
        <f>I23+I24</f>
        <v>3740878.4878666671</v>
      </c>
      <c r="J25" s="8"/>
    </row>
    <row r="26" spans="1:10" s="2" customFormat="1" ht="15.75" customHeight="1">
      <c r="A26" s="36" t="s">
        <v>52</v>
      </c>
      <c r="B26" s="37"/>
      <c r="C26" s="37"/>
      <c r="D26" s="37"/>
      <c r="E26" s="37"/>
      <c r="F26" s="37"/>
      <c r="G26" s="37"/>
      <c r="H26" s="37"/>
      <c r="I26" s="37"/>
    </row>
    <row r="27" spans="1:10" s="2" customFormat="1" ht="15.75"/>
    <row r="28" spans="1:10" s="2" customFormat="1" ht="15.75">
      <c r="A28" s="1" t="s">
        <v>26</v>
      </c>
      <c r="B28" s="1"/>
      <c r="C28" s="1"/>
      <c r="D28" s="1"/>
      <c r="E28" s="1"/>
      <c r="F28" s="1"/>
      <c r="G28" s="1"/>
      <c r="H28" s="1"/>
      <c r="I28" s="1"/>
    </row>
    <row r="29" spans="1:10" s="2" customFormat="1" ht="15.75">
      <c r="A29" s="30" t="s">
        <v>25</v>
      </c>
      <c r="B29" s="38"/>
      <c r="C29" s="38"/>
      <c r="D29" s="38"/>
      <c r="E29" s="38"/>
      <c r="F29" s="38"/>
      <c r="G29" s="38"/>
      <c r="H29" s="38"/>
      <c r="I29" s="38"/>
    </row>
    <row r="30" spans="1:10" s="2" customFormat="1" ht="15.75">
      <c r="A30" s="30" t="s">
        <v>41</v>
      </c>
      <c r="B30" s="31"/>
      <c r="C30" s="31"/>
      <c r="D30" s="25"/>
      <c r="E30" s="24"/>
      <c r="F30" s="24"/>
      <c r="G30" s="24"/>
      <c r="H30" s="20"/>
      <c r="I30" s="20"/>
    </row>
    <row r="31" spans="1:10" s="2" customFormat="1" ht="15.75">
      <c r="A31" s="9" t="s">
        <v>42</v>
      </c>
      <c r="B31" s="10"/>
      <c r="C31" s="10"/>
      <c r="D31" s="1"/>
      <c r="E31" s="1"/>
      <c r="F31" s="1"/>
      <c r="G31" s="1"/>
      <c r="H31" s="1"/>
      <c r="I31" s="1"/>
    </row>
    <row r="32" spans="1:10" s="2" customFormat="1" ht="38.25" customHeight="1">
      <c r="A32" s="32" t="s">
        <v>43</v>
      </c>
      <c r="B32" s="33"/>
      <c r="C32" s="33"/>
      <c r="D32" s="33"/>
      <c r="E32" s="33"/>
      <c r="F32" s="34"/>
      <c r="G32" s="34"/>
      <c r="H32" s="34"/>
      <c r="I32" s="34"/>
    </row>
    <row r="33" spans="1:9" s="2" customFormat="1" ht="24" customHeight="1">
      <c r="A33" s="9"/>
      <c r="B33" s="10"/>
      <c r="C33" s="10"/>
      <c r="D33" s="1"/>
      <c r="E33" s="1"/>
      <c r="F33" s="1"/>
      <c r="G33" s="1"/>
      <c r="H33" s="1"/>
      <c r="I33" s="1"/>
    </row>
    <row r="34" spans="1:9" s="2" customFormat="1" ht="24" customHeight="1">
      <c r="A34" s="9"/>
      <c r="B34" s="10"/>
      <c r="C34" s="10"/>
      <c r="D34" s="1"/>
      <c r="E34" s="1"/>
      <c r="F34" s="1"/>
      <c r="G34" s="1"/>
      <c r="H34" s="1"/>
      <c r="I34" s="1"/>
    </row>
    <row r="35" spans="1:9" s="2" customFormat="1" ht="15.75">
      <c r="A35" s="11" t="s">
        <v>10</v>
      </c>
      <c r="B35" s="1"/>
      <c r="C35" s="1"/>
      <c r="D35" s="1"/>
      <c r="E35" s="1"/>
      <c r="F35" s="11"/>
      <c r="H35" s="11" t="s">
        <v>11</v>
      </c>
    </row>
    <row r="36" spans="1:9" s="2" customFormat="1" ht="15.75">
      <c r="A36" s="9"/>
      <c r="B36" s="1"/>
      <c r="C36" s="1"/>
      <c r="D36" s="1"/>
      <c r="E36" s="1"/>
      <c r="F36" s="11"/>
      <c r="H36" s="11" t="s">
        <v>16</v>
      </c>
    </row>
    <row r="37" spans="1:9" s="2" customFormat="1" ht="15.75">
      <c r="A37" s="3"/>
      <c r="B37" s="1"/>
      <c r="C37" s="1"/>
      <c r="D37" s="1"/>
      <c r="E37" s="1"/>
      <c r="F37" s="1"/>
      <c r="G37" s="11"/>
      <c r="H37" s="1"/>
      <c r="I37" s="11"/>
    </row>
    <row r="38" spans="1:9" s="2" customFormat="1" ht="15.75">
      <c r="A38" s="3"/>
      <c r="B38" s="1"/>
      <c r="C38" s="1"/>
      <c r="D38" s="1"/>
      <c r="E38" s="1"/>
      <c r="F38" s="1"/>
      <c r="G38" s="12"/>
      <c r="H38" s="1" t="s">
        <v>19</v>
      </c>
      <c r="I38" s="12"/>
    </row>
    <row r="39" spans="1:9" s="2" customFormat="1" ht="15.75">
      <c r="A39" s="1"/>
      <c r="B39" s="1"/>
      <c r="C39" s="1"/>
      <c r="D39" s="1"/>
      <c r="E39" s="1"/>
      <c r="F39" s="1"/>
      <c r="G39" s="1"/>
      <c r="H39" s="1"/>
      <c r="I39" s="1"/>
    </row>
    <row r="40" spans="1:9" s="2" customFormat="1" ht="15.75">
      <c r="A40" s="1" t="s">
        <v>12</v>
      </c>
      <c r="B40" s="1"/>
      <c r="C40" s="1"/>
      <c r="D40" s="1"/>
      <c r="E40" s="1"/>
      <c r="F40" s="3"/>
      <c r="H40" s="3" t="s">
        <v>20</v>
      </c>
    </row>
    <row r="41" spans="1:9" s="2" customFormat="1" ht="15.75">
      <c r="A41" s="2" t="s">
        <v>13</v>
      </c>
      <c r="F41" s="13"/>
      <c r="H41" s="13" t="s">
        <v>22</v>
      </c>
    </row>
    <row r="42" spans="1:9" s="14" customFormat="1" ht="15.75">
      <c r="I42" s="1"/>
    </row>
  </sheetData>
  <mergeCells count="21">
    <mergeCell ref="A32:I32"/>
    <mergeCell ref="E2:I2"/>
    <mergeCell ref="A26:I26"/>
    <mergeCell ref="A29:I29"/>
    <mergeCell ref="A23:H23"/>
    <mergeCell ref="A24:H24"/>
    <mergeCell ref="A25:H25"/>
    <mergeCell ref="A8:I8"/>
    <mergeCell ref="A6:I6"/>
    <mergeCell ref="A5:I5"/>
    <mergeCell ref="A7:I7"/>
    <mergeCell ref="A10:A11"/>
    <mergeCell ref="B10:B11"/>
    <mergeCell ref="D10:D11"/>
    <mergeCell ref="E10:E11"/>
    <mergeCell ref="F10:F11"/>
    <mergeCell ref="G10:G11"/>
    <mergeCell ref="H10:H11"/>
    <mergeCell ref="I10:I11"/>
    <mergeCell ref="C10:C11"/>
    <mergeCell ref="A30:C30"/>
  </mergeCells>
  <pageMargins left="0.43307086614173229" right="0.43307086614173229" top="0.35433070866141736" bottom="0.35433070866141736" header="0.31496062992125984" footer="0.31496062992125984"/>
  <pageSetup paperSize="9" scale="47" orientation="landscape" horizontalDpi="180" verticalDpi="180" r:id="rId1"/>
  <rowBreaks count="2" manualBreakCount="2">
    <brk id="16" max="8" man="1"/>
    <brk id="42" max="8" man="1"/>
  </rowBreaks>
  <colBreaks count="1" manualBreakCount="1">
    <brk id="9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Спецификация</vt:lpstr>
      <vt:lpstr>Лист2</vt:lpstr>
      <vt:lpstr>Лист3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2014-07-16T05:10:50Z</dcterms:modified>
</cp:coreProperties>
</file>